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64\16.06.2026-14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'1'!$A$1:$I$55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G50" i="1" l="1"/>
</calcChain>
</file>

<file path=xl/sharedStrings.xml><?xml version="1.0" encoding="utf-8"?>
<sst xmlns="http://schemas.openxmlformats.org/spreadsheetml/2006/main" count="216" uniqueCount="105">
  <si>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</si>
  <si>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</si>
  <si>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</si>
  <si>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</si>
  <si>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</si>
  <si>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</si>
  <si>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</si>
  <si>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</si>
  <si>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</si>
  <si>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</si>
  <si>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</si>
  <si>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</si>
  <si>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</si>
  <si>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</si>
  <si>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</si>
  <si>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</si>
  <si>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</si>
  <si>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</si>
  <si>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</si>
  <si>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</si>
  <si>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</si>
  <si>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</si>
  <si>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</si>
  <si>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Наименование лота:  "Вычислительная техника (Комплект АРМ-01 1712910/0894Д-101-49041-, Ручка Rittal TS 8611.290, Карта Eaton RELAY CARD-MS и прочее)"</t>
  </si>
  <si>
    <t>DBV1700001</t>
  </si>
  <si>
    <t>НВЛ</t>
  </si>
  <si>
    <t>1519291</t>
  </si>
  <si>
    <t>Кабель APC Power Cord Kit (6 ea), Locking, IEC 320 C13 to IEC 320 C14, 10A, 1,2m p/n AP8704R</t>
  </si>
  <si>
    <t>ШТ</t>
  </si>
  <si>
    <t>1649283</t>
  </si>
  <si>
    <t>Инжектор питания Proxim p/n 4401-EU</t>
  </si>
  <si>
    <t>DBV1900001</t>
  </si>
  <si>
    <t>2411515</t>
  </si>
  <si>
    <t>Соединитель проходной Cabeus FC-FC-SM</t>
  </si>
  <si>
    <t>VNK1100001</t>
  </si>
  <si>
    <t>1143231</t>
  </si>
  <si>
    <t>Угол внешний Legrand 105х50 P/n 10619</t>
  </si>
  <si>
    <t>1176099</t>
  </si>
  <si>
    <t>Угол плоский Legrand DPL 50х80 10767</t>
  </si>
  <si>
    <t>1283132</t>
  </si>
  <si>
    <t>Угол внешний/внутренний Legrand 32х12 P/n 636440</t>
  </si>
  <si>
    <t>1298674</t>
  </si>
  <si>
    <t>Угол внешний Legrand 80х50 P/n 10622</t>
  </si>
  <si>
    <t>1376362</t>
  </si>
  <si>
    <t>Хомут для органайзера для ввода кабелей AESP P/n REC-CTC</t>
  </si>
  <si>
    <t>1394913</t>
  </si>
  <si>
    <t>1394942</t>
  </si>
  <si>
    <t>Полка для оборудования в шкаф 19" REC-SV60FBR-GY, 600 мм</t>
  </si>
  <si>
    <t>Полка для оборудования в шкаф 19" REC-SV40B-GY, 400 мм</t>
  </si>
  <si>
    <t>VNK1200001</t>
  </si>
  <si>
    <t>VNK1400001</t>
  </si>
  <si>
    <t>1371435</t>
  </si>
  <si>
    <t>Профиль Rittal TS 35/15 2мх6шт SZ Tragschiene TS35/15 L P/n 2313150</t>
  </si>
  <si>
    <t>1600140</t>
  </si>
  <si>
    <t>Карта Eaton RELAY P/n CARD-MS</t>
  </si>
  <si>
    <t>1700219</t>
  </si>
  <si>
    <t>Патч-корд Hyperline p/n FC-9-ST-FC-UPC-1M</t>
  </si>
  <si>
    <t>VNK1400003</t>
  </si>
  <si>
    <t>1199887</t>
  </si>
  <si>
    <t>Панель выдвижная 6M Н20 Legrand 31709</t>
  </si>
  <si>
    <t>VNK1400004</t>
  </si>
  <si>
    <t>VNK1400005</t>
  </si>
  <si>
    <t>VNK1400006</t>
  </si>
  <si>
    <t>1205360</t>
  </si>
  <si>
    <t>Рамка Legrand Mosaic 31614</t>
  </si>
  <si>
    <t>VNK1500001</t>
  </si>
  <si>
    <t>1259148</t>
  </si>
  <si>
    <t>Комплект ножек регулировочных Rittal арт. PS 4612.000 (4шт.)</t>
  </si>
  <si>
    <t>1267362</t>
  </si>
  <si>
    <t>Панель монтажная VERZ 500х400 Schroff 12406-813</t>
  </si>
  <si>
    <t>1464627</t>
  </si>
  <si>
    <t>1467355</t>
  </si>
  <si>
    <t>Комплект фальш-панелей боковых Rittal арт. TS 8602.060 (2шт.)</t>
  </si>
  <si>
    <t>Комплект материала крепежного Rittal 10шт P/n SZ 2559000</t>
  </si>
  <si>
    <t>1616595</t>
  </si>
  <si>
    <t>Ручка Rittal TS 8611.290</t>
  </si>
  <si>
    <t>1697257</t>
  </si>
  <si>
    <t>Комплект элементов цокольных Rittal арт. TS 8602.600 (передний и задний 2шт.)</t>
  </si>
  <si>
    <t>DBV2300001</t>
  </si>
  <si>
    <t>1083241</t>
  </si>
  <si>
    <t>1083246</t>
  </si>
  <si>
    <t>Угол внешний/внутренний (универсальный) Legrand 32х12,5 P/n 30251</t>
  </si>
  <si>
    <t>Угол плоский Legrand 32х12,5 P/n 30253</t>
  </si>
  <si>
    <t>1334290</t>
  </si>
  <si>
    <t>Кабель Aten 2L-5201P 1,2м</t>
  </si>
  <si>
    <t>1667299</t>
  </si>
  <si>
    <t>Набор монтажный Aten p/n 2X-011G</t>
  </si>
  <si>
    <t>DBV24R0002</t>
  </si>
  <si>
    <t>20049539</t>
  </si>
  <si>
    <t>20049540</t>
  </si>
  <si>
    <t>Комплект материалов АРМ-02 1712910/0894Д-101-49041-АТХ2-ТТ2</t>
  </si>
  <si>
    <t>Комплект материалов АРМ-01 1712910/0894Д-101-49041-АТХ2-ТТ2</t>
  </si>
  <si>
    <t>DBV24R0001</t>
  </si>
  <si>
    <t>1129179</t>
  </si>
  <si>
    <t>Разъем DB-9F, гнездо 9 pin для кабеля, пайка</t>
  </si>
  <si>
    <t>DBV2500001</t>
  </si>
  <si>
    <t>1301999</t>
  </si>
  <si>
    <t>Комплект крепежный TLK-FPFP-50 винт, шайба, гайка (упаковка 50 шт) к телекоммуникационным настенным антивандальным шкафам "SECURE" ( TWSLK-FPFP-50 винт, шайба, гайка (упаковка 50 шт) к телекоммуникационным настенным антивандальным шкафам "SECURE" (TWS)</t>
  </si>
  <si>
    <t>2193601</t>
  </si>
  <si>
    <t>Шнур оптический Nikomax NMF-PC2M2C2-STU-STU-003-R</t>
  </si>
  <si>
    <t>DBV2500010</t>
  </si>
  <si>
    <t>2025214</t>
  </si>
  <si>
    <t>Коннектор Nikomax RJ45 8P8C NMC-RJ88RZ50UD1-100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</si>
  <si>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</si>
  <si>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НВЛ-2024/164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</si>
</sst>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0"/>
  <sheetViews>
    <sheetView tabSelected="1" view="pageBreakPreview" zoomScale="85" zoomScaleNormal="80" zoomScaleSheetLayoutView="85" workbookViewId="0">
      <selection activeCell="H64" sqref="H6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22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23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104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103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25</v>
      </c>
      <c r="D12" s="25" t="s">
        <v>26</v>
      </c>
      <c r="E12" s="26" t="s">
        <v>27</v>
      </c>
      <c r="F12" s="25" t="s">
        <v>28</v>
      </c>
      <c r="G12" s="33">
        <v>1</v>
      </c>
      <c r="H12" s="32">
        <v>1362.5</v>
      </c>
      <c r="I12" s="27">
        <v>42917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24</v>
      </c>
      <c r="C13" s="25" t="s">
        <v>25</v>
      </c>
      <c r="D13" s="25" t="s">
        <v>29</v>
      </c>
      <c r="E13" s="26" t="s">
        <v>30</v>
      </c>
      <c r="F13" s="25" t="s">
        <v>28</v>
      </c>
      <c r="G13" s="33">
        <v>1</v>
      </c>
      <c r="H13" s="32">
        <v>1180.6828933899999</v>
      </c>
      <c r="I13" s="27">
        <v>42979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49" si="0">1+A13</f>
        <v>3</v>
      </c>
      <c r="B14" s="25" t="s">
        <v>31</v>
      </c>
      <c r="C14" s="25" t="s">
        <v>25</v>
      </c>
      <c r="D14" s="25" t="s">
        <v>32</v>
      </c>
      <c r="E14" s="26" t="s">
        <v>33</v>
      </c>
      <c r="F14" s="25" t="s">
        <v>28</v>
      </c>
      <c r="G14" s="33">
        <v>32</v>
      </c>
      <c r="H14" s="32">
        <v>7.5327491639999984</v>
      </c>
      <c r="I14" s="27">
        <v>43679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34</v>
      </c>
      <c r="C15" s="25" t="s">
        <v>25</v>
      </c>
      <c r="D15" s="25" t="s">
        <v>35</v>
      </c>
      <c r="E15" s="26" t="s">
        <v>36</v>
      </c>
      <c r="F15" s="25" t="s">
        <v>28</v>
      </c>
      <c r="G15" s="33">
        <v>2</v>
      </c>
      <c r="H15" s="32">
        <v>80.206744463999968</v>
      </c>
      <c r="I15" s="27">
        <v>40564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34</v>
      </c>
      <c r="C16" s="25" t="s">
        <v>25</v>
      </c>
      <c r="D16" s="25" t="s">
        <v>37</v>
      </c>
      <c r="E16" s="26" t="s">
        <v>38</v>
      </c>
      <c r="F16" s="25" t="s">
        <v>28</v>
      </c>
      <c r="G16" s="33">
        <v>1</v>
      </c>
      <c r="H16" s="32">
        <v>104.10754674600003</v>
      </c>
      <c r="I16" s="27">
        <v>40569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34</v>
      </c>
      <c r="C17" s="25" t="s">
        <v>25</v>
      </c>
      <c r="D17" s="25" t="s">
        <v>39</v>
      </c>
      <c r="E17" s="26" t="s">
        <v>40</v>
      </c>
      <c r="F17" s="25" t="s">
        <v>28</v>
      </c>
      <c r="G17" s="33">
        <v>36</v>
      </c>
      <c r="H17" s="32">
        <v>4.18069764</v>
      </c>
      <c r="I17" s="27">
        <v>40870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34</v>
      </c>
      <c r="C18" s="25" t="s">
        <v>25</v>
      </c>
      <c r="D18" s="25" t="s">
        <v>41</v>
      </c>
      <c r="E18" s="26" t="s">
        <v>42</v>
      </c>
      <c r="F18" s="25" t="s">
        <v>28</v>
      </c>
      <c r="G18" s="33">
        <v>15</v>
      </c>
      <c r="H18" s="32">
        <v>36.142853985000016</v>
      </c>
      <c r="I18" s="27">
        <v>40870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34</v>
      </c>
      <c r="C19" s="25" t="s">
        <v>25</v>
      </c>
      <c r="D19" s="25" t="s">
        <v>43</v>
      </c>
      <c r="E19" s="26" t="s">
        <v>44</v>
      </c>
      <c r="F19" s="25" t="s">
        <v>28</v>
      </c>
      <c r="G19" s="33">
        <v>10</v>
      </c>
      <c r="H19" s="32">
        <v>5.2067671739999994</v>
      </c>
      <c r="I19" s="27">
        <v>40787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34</v>
      </c>
      <c r="C20" s="25" t="s">
        <v>25</v>
      </c>
      <c r="D20" s="25" t="s">
        <v>45</v>
      </c>
      <c r="E20" s="26" t="s">
        <v>47</v>
      </c>
      <c r="F20" s="25" t="s">
        <v>28</v>
      </c>
      <c r="G20" s="33">
        <v>1</v>
      </c>
      <c r="H20" s="32">
        <v>145.80264774600002</v>
      </c>
      <c r="I20" s="27">
        <v>40787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34</v>
      </c>
      <c r="C21" s="25" t="s">
        <v>25</v>
      </c>
      <c r="D21" s="25" t="s">
        <v>46</v>
      </c>
      <c r="E21" s="26" t="s">
        <v>48</v>
      </c>
      <c r="F21" s="25" t="s">
        <v>28</v>
      </c>
      <c r="G21" s="33">
        <v>2</v>
      </c>
      <c r="H21" s="32">
        <v>98.93735422200001</v>
      </c>
      <c r="I21" s="27">
        <v>40787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49</v>
      </c>
      <c r="C22" s="25" t="s">
        <v>25</v>
      </c>
      <c r="D22" s="25" t="s">
        <v>39</v>
      </c>
      <c r="E22" s="26" t="s">
        <v>40</v>
      </c>
      <c r="F22" s="25" t="s">
        <v>28</v>
      </c>
      <c r="G22" s="33">
        <v>40</v>
      </c>
      <c r="H22" s="32">
        <v>4.3724914800000008</v>
      </c>
      <c r="I22" s="27">
        <v>40928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50</v>
      </c>
      <c r="C23" s="25" t="s">
        <v>25</v>
      </c>
      <c r="D23" s="25" t="s">
        <v>51</v>
      </c>
      <c r="E23" s="26" t="s">
        <v>52</v>
      </c>
      <c r="F23" s="25" t="s">
        <v>28</v>
      </c>
      <c r="G23" s="33">
        <v>1</v>
      </c>
      <c r="H23" s="32">
        <v>488.28752805599987</v>
      </c>
      <c r="I23" s="27">
        <v>41760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50</v>
      </c>
      <c r="C24" s="25" t="s">
        <v>25</v>
      </c>
      <c r="D24" s="25" t="s">
        <v>53</v>
      </c>
      <c r="E24" s="26" t="s">
        <v>54</v>
      </c>
      <c r="F24" s="25" t="s">
        <v>28</v>
      </c>
      <c r="G24" s="33">
        <v>1</v>
      </c>
      <c r="H24" s="32">
        <v>1463.3417555721253</v>
      </c>
      <c r="I24" s="27">
        <v>42186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50</v>
      </c>
      <c r="C25" s="25" t="s">
        <v>25</v>
      </c>
      <c r="D25" s="25" t="s">
        <v>55</v>
      </c>
      <c r="E25" s="26" t="s">
        <v>56</v>
      </c>
      <c r="F25" s="25" t="s">
        <v>28</v>
      </c>
      <c r="G25" s="33">
        <v>8</v>
      </c>
      <c r="H25" s="32">
        <v>50.710505040000001</v>
      </c>
      <c r="I25" s="27">
        <v>41988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57</v>
      </c>
      <c r="C26" s="25" t="s">
        <v>25</v>
      </c>
      <c r="D26" s="25" t="s">
        <v>58</v>
      </c>
      <c r="E26" s="26" t="s">
        <v>59</v>
      </c>
      <c r="F26" s="25" t="s">
        <v>28</v>
      </c>
      <c r="G26" s="33">
        <v>1</v>
      </c>
      <c r="H26" s="32">
        <v>40.056756250000007</v>
      </c>
      <c r="I26" s="27">
        <v>42064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60</v>
      </c>
      <c r="C27" s="25" t="s">
        <v>25</v>
      </c>
      <c r="D27" s="25" t="s">
        <v>58</v>
      </c>
      <c r="E27" s="26" t="s">
        <v>59</v>
      </c>
      <c r="F27" s="25" t="s">
        <v>28</v>
      </c>
      <c r="G27" s="33">
        <v>1</v>
      </c>
      <c r="H27" s="32">
        <v>40.056756250000007</v>
      </c>
      <c r="I27" s="27">
        <v>42064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61</v>
      </c>
      <c r="C28" s="25" t="s">
        <v>25</v>
      </c>
      <c r="D28" s="25" t="s">
        <v>58</v>
      </c>
      <c r="E28" s="26" t="s">
        <v>59</v>
      </c>
      <c r="F28" s="25" t="s">
        <v>28</v>
      </c>
      <c r="G28" s="33">
        <v>1</v>
      </c>
      <c r="H28" s="32">
        <v>40.056756250000007</v>
      </c>
      <c r="I28" s="27">
        <v>42064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62</v>
      </c>
      <c r="C29" s="25" t="s">
        <v>25</v>
      </c>
      <c r="D29" s="25" t="s">
        <v>58</v>
      </c>
      <c r="E29" s="26" t="s">
        <v>59</v>
      </c>
      <c r="F29" s="25" t="s">
        <v>28</v>
      </c>
      <c r="G29" s="33">
        <v>1</v>
      </c>
      <c r="H29" s="32">
        <v>40.056756250000007</v>
      </c>
      <c r="I29" s="27">
        <v>42064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62</v>
      </c>
      <c r="C30" s="25" t="s">
        <v>25</v>
      </c>
      <c r="D30" s="25" t="s">
        <v>63</v>
      </c>
      <c r="E30" s="26" t="s">
        <v>64</v>
      </c>
      <c r="F30" s="25" t="s">
        <v>28</v>
      </c>
      <c r="G30" s="33">
        <v>1</v>
      </c>
      <c r="H30" s="32">
        <v>50.823000000000015</v>
      </c>
      <c r="I30" s="27">
        <v>42125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65</v>
      </c>
      <c r="C31" s="25" t="s">
        <v>25</v>
      </c>
      <c r="D31" s="25" t="s">
        <v>66</v>
      </c>
      <c r="E31" s="26" t="s">
        <v>67</v>
      </c>
      <c r="F31" s="25" t="s">
        <v>28</v>
      </c>
      <c r="G31" s="33">
        <v>2</v>
      </c>
      <c r="H31" s="32">
        <v>124.44981401160003</v>
      </c>
      <c r="I31" s="27">
        <v>42389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f t="shared" si="0"/>
        <v>21</v>
      </c>
      <c r="B32" s="25" t="s">
        <v>65</v>
      </c>
      <c r="C32" s="25" t="s">
        <v>25</v>
      </c>
      <c r="D32" s="25" t="s">
        <v>68</v>
      </c>
      <c r="E32" s="26" t="s">
        <v>69</v>
      </c>
      <c r="F32" s="25" t="s">
        <v>28</v>
      </c>
      <c r="G32" s="33">
        <v>2</v>
      </c>
      <c r="H32" s="32">
        <v>194.19069427064994</v>
      </c>
      <c r="I32" s="27">
        <v>42389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f t="shared" si="0"/>
        <v>22</v>
      </c>
      <c r="B33" s="25" t="s">
        <v>65</v>
      </c>
      <c r="C33" s="25" t="s">
        <v>25</v>
      </c>
      <c r="D33" s="25" t="s">
        <v>70</v>
      </c>
      <c r="E33" s="26" t="s">
        <v>72</v>
      </c>
      <c r="F33" s="25" t="s">
        <v>28</v>
      </c>
      <c r="G33" s="33">
        <v>1</v>
      </c>
      <c r="H33" s="32">
        <v>180.98860547845004</v>
      </c>
      <c r="I33" s="27">
        <v>42389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f t="shared" si="0"/>
        <v>23</v>
      </c>
      <c r="B34" s="25" t="s">
        <v>65</v>
      </c>
      <c r="C34" s="25" t="s">
        <v>25</v>
      </c>
      <c r="D34" s="25" t="s">
        <v>71</v>
      </c>
      <c r="E34" s="26" t="s">
        <v>73</v>
      </c>
      <c r="F34" s="25" t="s">
        <v>28</v>
      </c>
      <c r="G34" s="33">
        <v>1</v>
      </c>
      <c r="H34" s="32">
        <v>20.15673753554999</v>
      </c>
      <c r="I34" s="27">
        <v>42389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f t="shared" si="0"/>
        <v>24</v>
      </c>
      <c r="B35" s="25" t="s">
        <v>65</v>
      </c>
      <c r="C35" s="25" t="s">
        <v>25</v>
      </c>
      <c r="D35" s="25" t="s">
        <v>74</v>
      </c>
      <c r="E35" s="26" t="s">
        <v>75</v>
      </c>
      <c r="F35" s="25" t="s">
        <v>28</v>
      </c>
      <c r="G35" s="33">
        <v>4</v>
      </c>
      <c r="H35" s="32">
        <v>415.65882330279987</v>
      </c>
      <c r="I35" s="27">
        <v>42278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5">
        <f t="shared" si="0"/>
        <v>25</v>
      </c>
      <c r="B36" s="25" t="s">
        <v>65</v>
      </c>
      <c r="C36" s="25" t="s">
        <v>25</v>
      </c>
      <c r="D36" s="25" t="s">
        <v>76</v>
      </c>
      <c r="E36" s="26" t="s">
        <v>77</v>
      </c>
      <c r="F36" s="25" t="s">
        <v>28</v>
      </c>
      <c r="G36" s="33">
        <v>1</v>
      </c>
      <c r="H36" s="32">
        <v>315.75693110884993</v>
      </c>
      <c r="I36" s="27">
        <v>42389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5">
        <f t="shared" si="0"/>
        <v>26</v>
      </c>
      <c r="B37" s="25" t="s">
        <v>57</v>
      </c>
      <c r="C37" s="25" t="s">
        <v>25</v>
      </c>
      <c r="D37" s="25" t="s">
        <v>63</v>
      </c>
      <c r="E37" s="26" t="s">
        <v>64</v>
      </c>
      <c r="F37" s="25" t="s">
        <v>28</v>
      </c>
      <c r="G37" s="33">
        <v>1</v>
      </c>
      <c r="H37" s="32">
        <v>44.617115939999998</v>
      </c>
      <c r="I37" s="27">
        <v>42125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5">
        <f t="shared" si="0"/>
        <v>27</v>
      </c>
      <c r="B38" s="25" t="s">
        <v>60</v>
      </c>
      <c r="C38" s="25" t="s">
        <v>25</v>
      </c>
      <c r="D38" s="25" t="s">
        <v>63</v>
      </c>
      <c r="E38" s="26" t="s">
        <v>64</v>
      </c>
      <c r="F38" s="25" t="s">
        <v>28</v>
      </c>
      <c r="G38" s="33">
        <v>1</v>
      </c>
      <c r="H38" s="32">
        <v>44.617115939999998</v>
      </c>
      <c r="I38" s="27">
        <v>42125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5">
        <f t="shared" si="0"/>
        <v>28</v>
      </c>
      <c r="B39" s="25" t="s">
        <v>61</v>
      </c>
      <c r="C39" s="25" t="s">
        <v>25</v>
      </c>
      <c r="D39" s="25" t="s">
        <v>63</v>
      </c>
      <c r="E39" s="26" t="s">
        <v>64</v>
      </c>
      <c r="F39" s="25" t="s">
        <v>28</v>
      </c>
      <c r="G39" s="33">
        <v>1</v>
      </c>
      <c r="H39" s="32">
        <v>44.617115939999998</v>
      </c>
      <c r="I39" s="27">
        <v>42125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0" customHeight="1" x14ac:dyDescent="0.2">
      <c r="A40" s="25">
        <f t="shared" si="0"/>
        <v>29</v>
      </c>
      <c r="B40" s="25" t="s">
        <v>78</v>
      </c>
      <c r="C40" s="25" t="s">
        <v>25</v>
      </c>
      <c r="D40" s="25" t="s">
        <v>79</v>
      </c>
      <c r="E40" s="26" t="s">
        <v>81</v>
      </c>
      <c r="F40" s="25" t="s">
        <v>28</v>
      </c>
      <c r="G40" s="33">
        <v>2</v>
      </c>
      <c r="H40" s="32">
        <v>33.468000000000004</v>
      </c>
      <c r="I40" s="27">
        <v>41338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0" customHeight="1" x14ac:dyDescent="0.2">
      <c r="A41" s="25">
        <f t="shared" si="0"/>
        <v>30</v>
      </c>
      <c r="B41" s="25" t="s">
        <v>78</v>
      </c>
      <c r="C41" s="25" t="s">
        <v>25</v>
      </c>
      <c r="D41" s="25" t="s">
        <v>80</v>
      </c>
      <c r="E41" s="26" t="s">
        <v>82</v>
      </c>
      <c r="F41" s="25" t="s">
        <v>28</v>
      </c>
      <c r="G41" s="33">
        <v>2</v>
      </c>
      <c r="H41" s="32">
        <v>44.572000000000003</v>
      </c>
      <c r="I41" s="27">
        <v>41338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30" customHeight="1" x14ac:dyDescent="0.2">
      <c r="A42" s="25">
        <f t="shared" si="0"/>
        <v>31</v>
      </c>
      <c r="B42" s="25" t="s">
        <v>78</v>
      </c>
      <c r="C42" s="25" t="s">
        <v>25</v>
      </c>
      <c r="D42" s="25" t="s">
        <v>83</v>
      </c>
      <c r="E42" s="26" t="s">
        <v>84</v>
      </c>
      <c r="F42" s="25" t="s">
        <v>28</v>
      </c>
      <c r="G42" s="33">
        <v>2</v>
      </c>
      <c r="H42" s="32">
        <v>212.61200000000011</v>
      </c>
      <c r="I42" s="27">
        <v>43084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0" customHeight="1" x14ac:dyDescent="0.2">
      <c r="A43" s="25">
        <f t="shared" si="0"/>
        <v>32</v>
      </c>
      <c r="B43" s="25" t="s">
        <v>78</v>
      </c>
      <c r="C43" s="25" t="s">
        <v>25</v>
      </c>
      <c r="D43" s="25" t="s">
        <v>85</v>
      </c>
      <c r="E43" s="26" t="s">
        <v>86</v>
      </c>
      <c r="F43" s="25" t="s">
        <v>28</v>
      </c>
      <c r="G43" s="33">
        <v>1</v>
      </c>
      <c r="H43" s="32">
        <v>832.94399999999985</v>
      </c>
      <c r="I43" s="27">
        <v>43221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30" customHeight="1" x14ac:dyDescent="0.2">
      <c r="A44" s="25">
        <f t="shared" si="0"/>
        <v>33</v>
      </c>
      <c r="B44" s="25" t="s">
        <v>87</v>
      </c>
      <c r="C44" s="25" t="s">
        <v>25</v>
      </c>
      <c r="D44" s="25" t="s">
        <v>88</v>
      </c>
      <c r="E44" s="26" t="s">
        <v>90</v>
      </c>
      <c r="F44" s="25" t="s">
        <v>28</v>
      </c>
      <c r="G44" s="33">
        <v>1</v>
      </c>
      <c r="H44" s="32">
        <v>42154.15</v>
      </c>
      <c r="I44" s="27">
        <v>41746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0" customHeight="1" x14ac:dyDescent="0.2">
      <c r="A45" s="25">
        <f t="shared" si="0"/>
        <v>34</v>
      </c>
      <c r="B45" s="25" t="s">
        <v>87</v>
      </c>
      <c r="C45" s="25" t="s">
        <v>25</v>
      </c>
      <c r="D45" s="25" t="s">
        <v>89</v>
      </c>
      <c r="E45" s="26" t="s">
        <v>91</v>
      </c>
      <c r="F45" s="25" t="s">
        <v>28</v>
      </c>
      <c r="G45" s="33">
        <v>1</v>
      </c>
      <c r="H45" s="32">
        <v>44766.34</v>
      </c>
      <c r="I45" s="27">
        <v>41746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30" customHeight="1" x14ac:dyDescent="0.2">
      <c r="A46" s="25">
        <f t="shared" si="0"/>
        <v>35</v>
      </c>
      <c r="B46" s="25" t="s">
        <v>92</v>
      </c>
      <c r="C46" s="25" t="s">
        <v>25</v>
      </c>
      <c r="D46" s="25" t="s">
        <v>93</v>
      </c>
      <c r="E46" s="26" t="s">
        <v>94</v>
      </c>
      <c r="F46" s="25" t="s">
        <v>28</v>
      </c>
      <c r="G46" s="33">
        <v>3</v>
      </c>
      <c r="H46" s="32">
        <v>105.94782971389441</v>
      </c>
      <c r="I46" s="27">
        <v>43135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30" customHeight="1" x14ac:dyDescent="0.2">
      <c r="A47" s="25">
        <f t="shared" si="0"/>
        <v>36</v>
      </c>
      <c r="B47" s="25" t="s">
        <v>95</v>
      </c>
      <c r="C47" s="25" t="s">
        <v>25</v>
      </c>
      <c r="D47" s="25" t="s">
        <v>96</v>
      </c>
      <c r="E47" s="26" t="s">
        <v>97</v>
      </c>
      <c r="F47" s="25" t="s">
        <v>28</v>
      </c>
      <c r="G47" s="33">
        <v>2</v>
      </c>
      <c r="H47" s="32">
        <v>371.56399999999996</v>
      </c>
      <c r="I47" s="27">
        <v>43313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30" customHeight="1" x14ac:dyDescent="0.2">
      <c r="A48" s="25">
        <f t="shared" si="0"/>
        <v>37</v>
      </c>
      <c r="B48" s="25" t="s">
        <v>95</v>
      </c>
      <c r="C48" s="25" t="s">
        <v>25</v>
      </c>
      <c r="D48" s="25" t="s">
        <v>98</v>
      </c>
      <c r="E48" s="26" t="s">
        <v>99</v>
      </c>
      <c r="F48" s="25" t="s">
        <v>28</v>
      </c>
      <c r="G48" s="33">
        <v>2</v>
      </c>
      <c r="H48" s="32">
        <v>332.02</v>
      </c>
      <c r="I48" s="27">
        <v>43313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30" customHeight="1" x14ac:dyDescent="0.2">
      <c r="A49" s="25">
        <f t="shared" si="0"/>
        <v>38</v>
      </c>
      <c r="B49" s="25" t="s">
        <v>100</v>
      </c>
      <c r="C49" s="25" t="s">
        <v>25</v>
      </c>
      <c r="D49" s="25" t="s">
        <v>101</v>
      </c>
      <c r="E49" s="26" t="s">
        <v>102</v>
      </c>
      <c r="F49" s="25" t="s">
        <v>28</v>
      </c>
      <c r="G49" s="33">
        <v>1</v>
      </c>
      <c r="H49" s="32">
        <v>11.745000000000001</v>
      </c>
      <c r="I49" s="27">
        <v>45637</v>
      </c>
      <c r="J49" s="21"/>
      <c r="K49" s="21"/>
      <c r="L49" s="21"/>
      <c r="M49" s="21"/>
      <c r="N49" s="21"/>
      <c r="O49" s="21"/>
      <c r="P49" s="21"/>
      <c r="Q49" s="21"/>
    </row>
    <row r="50" spans="1:17" s="4" customFormat="1" ht="15.75" x14ac:dyDescent="0.25">
      <c r="A50" s="37" t="s">
        <v>7</v>
      </c>
      <c r="B50" s="38"/>
      <c r="C50" s="38"/>
      <c r="D50" s="38"/>
      <c r="E50" s="39"/>
      <c r="F50" s="28"/>
      <c r="G50" s="29">
        <f>SUM(G12:G49)</f>
        <v>187</v>
      </c>
      <c r="H50" s="30"/>
      <c r="I50" s="31"/>
      <c r="J50" s="22"/>
      <c r="K50" s="21"/>
      <c r="L50" s="12"/>
      <c r="M50" s="12"/>
      <c r="N50" s="12"/>
      <c r="O50" s="12"/>
      <c r="P50" s="12"/>
      <c r="Q50" s="12"/>
    </row>
    <row r="51" spans="1:17" s="4" customFormat="1" x14ac:dyDescent="0.25">
      <c r="A51" s="52"/>
      <c r="B51" s="53"/>
      <c r="C51" s="53"/>
      <c r="D51" s="53"/>
      <c r="E51" s="53"/>
      <c r="F51" s="53"/>
      <c r="G51" s="53"/>
      <c r="H51" s="53"/>
      <c r="I51" s="54"/>
      <c r="J51" s="12"/>
      <c r="K51" s="23"/>
      <c r="L51" s="12"/>
      <c r="M51" s="12"/>
      <c r="N51" s="12"/>
      <c r="O51" s="12"/>
      <c r="P51" s="12"/>
      <c r="Q51" s="12"/>
    </row>
    <row r="52" spans="1:17" s="4" customFormat="1" ht="92.25" customHeight="1" x14ac:dyDescent="0.25">
      <c r="A52" s="40" t="s">
        <v>8</v>
      </c>
      <c r="B52" s="41"/>
      <c r="C52" s="41"/>
      <c r="D52" s="41"/>
      <c r="E52" s="42"/>
      <c r="F52" s="43" t="s">
        <v>14</v>
      </c>
      <c r="G52" s="43"/>
      <c r="H52" s="43"/>
      <c r="I52" s="43"/>
      <c r="J52" s="12"/>
      <c r="K52" s="12"/>
      <c r="L52" s="12"/>
      <c r="M52" s="12"/>
      <c r="N52" s="12"/>
      <c r="O52" s="12"/>
      <c r="P52" s="12"/>
      <c r="Q52" s="12"/>
    </row>
    <row r="53" spans="1:17" s="4" customFormat="1" ht="15.75" customHeight="1" x14ac:dyDescent="0.25">
      <c r="A53" s="40" t="s">
        <v>9</v>
      </c>
      <c r="B53" s="41"/>
      <c r="C53" s="41"/>
      <c r="D53" s="41"/>
      <c r="E53" s="42"/>
      <c r="F53" s="51" t="s">
        <v>13</v>
      </c>
      <c r="G53" s="51"/>
      <c r="H53" s="51"/>
      <c r="I53" s="51"/>
      <c r="Q53" s="12"/>
    </row>
    <row r="54" spans="1:17" s="4" customFormat="1" ht="33.75" customHeight="1" x14ac:dyDescent="0.25">
      <c r="A54" s="40" t="s">
        <v>15</v>
      </c>
      <c r="B54" s="41"/>
      <c r="C54" s="41"/>
      <c r="D54" s="41"/>
      <c r="E54" s="42"/>
      <c r="F54" s="51" t="s">
        <v>12</v>
      </c>
      <c r="G54" s="51"/>
      <c r="H54" s="51"/>
      <c r="I54" s="51"/>
      <c r="Q54" s="12"/>
    </row>
    <row r="55" spans="1:17" ht="121.5" customHeight="1" x14ac:dyDescent="0.25">
      <c r="A55" s="55" t="s">
        <v>17</v>
      </c>
      <c r="B55" s="56"/>
      <c r="C55" s="56"/>
      <c r="D55" s="56"/>
      <c r="E55" s="57"/>
      <c r="F55" s="58" t="s">
        <v>18</v>
      </c>
      <c r="G55" s="58"/>
      <c r="H55" s="58"/>
      <c r="I55" s="58"/>
    </row>
    <row r="56" spans="1:17" ht="44.25" customHeight="1" x14ac:dyDescent="0.25">
      <c r="A56" s="50"/>
      <c r="B56" s="50"/>
      <c r="C56" s="50"/>
      <c r="D56" s="50"/>
      <c r="E56" s="50"/>
      <c r="F56" s="35"/>
      <c r="G56" s="59"/>
      <c r="H56" s="59"/>
      <c r="I56" s="59"/>
      <c r="J56" s="59"/>
      <c r="K56" s="59"/>
      <c r="L56" s="5"/>
      <c r="M56" s="5"/>
      <c r="N56" s="5"/>
      <c r="O56" s="5"/>
      <c r="P56" s="5"/>
      <c r="Q56" s="5"/>
    </row>
    <row r="59" spans="1:17" ht="15.75" x14ac:dyDescent="0.25">
      <c r="A59" s="24"/>
      <c r="B59" s="24"/>
    </row>
    <row r="60" spans="1:17" ht="15.75" x14ac:dyDescent="0.25">
      <c r="A60" s="24"/>
      <c r="B60" s="24"/>
    </row>
  </sheetData>
  <mergeCells count="20">
    <mergeCell ref="A56:E56"/>
    <mergeCell ref="A54:E54"/>
    <mergeCell ref="F54:I54"/>
    <mergeCell ref="A51:I51"/>
    <mergeCell ref="A53:E53"/>
    <mergeCell ref="F53:I53"/>
    <mergeCell ref="A55:E55"/>
    <mergeCell ref="F55:I55"/>
    <mergeCell ref="G56:K56"/>
    <mergeCell ref="H1:I1"/>
    <mergeCell ref="A50:E50"/>
    <mergeCell ref="A52:E52"/>
    <mergeCell ref="F52:I5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2026-06-16T06:50:38Z</dcterms:modified>
</cp:coreProperties>
</file>